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95" yWindow="-195" windowWidth="20475" windowHeight="4845" tabRatio="738"/>
  </bookViews>
  <sheets>
    <sheet name="在线课程教学工作量计算" sheetId="11" r:id="rId1"/>
  </sheets>
  <definedNames>
    <definedName name="_xlnm.Print_Titles" localSheetId="0">在线课程教学工作量计算!$1:$1</definedName>
  </definedNames>
  <calcPr calcId="125725"/>
</workbook>
</file>

<file path=xl/calcChain.xml><?xml version="1.0" encoding="utf-8"?>
<calcChain xmlns="http://schemas.openxmlformats.org/spreadsheetml/2006/main">
  <c r="T17" i="11"/>
  <c r="S17"/>
  <c r="R17"/>
  <c r="Q17"/>
  <c r="U17" s="1"/>
  <c r="P17"/>
  <c r="O17"/>
  <c r="T16"/>
  <c r="S16"/>
  <c r="R16"/>
  <c r="Q16"/>
  <c r="P16"/>
  <c r="O16"/>
  <c r="U16" s="1"/>
  <c r="T15"/>
  <c r="S15"/>
  <c r="R15"/>
  <c r="Q15"/>
  <c r="O15"/>
  <c r="P15" s="1"/>
  <c r="T14"/>
  <c r="S14"/>
  <c r="R14"/>
  <c r="Q14"/>
  <c r="O14"/>
  <c r="P14" s="1"/>
  <c r="T13"/>
  <c r="S13"/>
  <c r="R13"/>
  <c r="Q13"/>
  <c r="U13" s="1"/>
  <c r="P13"/>
  <c r="O13"/>
  <c r="T12"/>
  <c r="S12"/>
  <c r="R12"/>
  <c r="Q12"/>
  <c r="U12" s="1"/>
  <c r="P12"/>
  <c r="O12"/>
  <c r="T11"/>
  <c r="S11"/>
  <c r="R11"/>
  <c r="Q11"/>
  <c r="P11"/>
  <c r="O11"/>
  <c r="U11" s="1"/>
  <c r="T10"/>
  <c r="S10"/>
  <c r="R10"/>
  <c r="Q10"/>
  <c r="P10"/>
  <c r="O10"/>
  <c r="U10" s="1"/>
  <c r="V10" s="1"/>
  <c r="T9"/>
  <c r="S9"/>
  <c r="R9"/>
  <c r="Q9"/>
  <c r="U9" s="1"/>
  <c r="P9"/>
  <c r="O9"/>
  <c r="T8"/>
  <c r="S8"/>
  <c r="R8"/>
  <c r="Q8"/>
  <c r="U8" s="1"/>
  <c r="P8"/>
  <c r="O8"/>
  <c r="T7"/>
  <c r="S7"/>
  <c r="R7"/>
  <c r="Q7"/>
  <c r="P7"/>
  <c r="O7"/>
  <c r="U7" s="1"/>
  <c r="T6"/>
  <c r="S6"/>
  <c r="R6"/>
  <c r="Q6"/>
  <c r="P6"/>
  <c r="O6"/>
  <c r="U6" s="1"/>
  <c r="V6" s="1"/>
  <c r="T3"/>
  <c r="T4"/>
  <c r="T5"/>
  <c r="T2"/>
  <c r="S3"/>
  <c r="S4"/>
  <c r="S5"/>
  <c r="S2"/>
  <c r="R3"/>
  <c r="R4"/>
  <c r="R5"/>
  <c r="R2"/>
  <c r="Q3"/>
  <c r="U3" s="1"/>
  <c r="Q4"/>
  <c r="Q5"/>
  <c r="Q2"/>
  <c r="P4"/>
  <c r="P5"/>
  <c r="O3"/>
  <c r="P3" s="1"/>
  <c r="O4"/>
  <c r="O5"/>
  <c r="U5" s="1"/>
  <c r="O2"/>
  <c r="P2" s="1"/>
  <c r="U14" l="1"/>
  <c r="V14" s="1"/>
  <c r="U15"/>
  <c r="U4"/>
  <c r="U2"/>
  <c r="V2" l="1"/>
</calcChain>
</file>

<file path=xl/sharedStrings.xml><?xml version="1.0" encoding="utf-8"?>
<sst xmlns="http://schemas.openxmlformats.org/spreadsheetml/2006/main" count="64" uniqueCount="32">
  <si>
    <t>教师工号</t>
    <phoneticPr fontId="1" type="noConversion"/>
  </si>
  <si>
    <t>张三</t>
    <phoneticPr fontId="1" type="noConversion"/>
  </si>
  <si>
    <t>会计基础</t>
    <phoneticPr fontId="1" type="noConversion"/>
  </si>
  <si>
    <t>院长教授</t>
    <phoneticPr fontId="1" type="noConversion"/>
  </si>
  <si>
    <t>学期（18-19-2/19-20-1）</t>
  </si>
  <si>
    <t>18-19-2</t>
  </si>
  <si>
    <t>19-20-1</t>
  </si>
  <si>
    <t>序号</t>
    <phoneticPr fontId="1" type="noConversion"/>
  </si>
  <si>
    <t>院系名称</t>
    <phoneticPr fontId="1" type="noConversion"/>
  </si>
  <si>
    <t>教师姓名</t>
    <phoneticPr fontId="1" type="noConversion"/>
  </si>
  <si>
    <t>院长/副院长/其他教师职称</t>
    <phoneticPr fontId="1" type="noConversion"/>
  </si>
  <si>
    <t>课程名称</t>
    <phoneticPr fontId="1" type="noConversion"/>
  </si>
  <si>
    <t>计划课时数</t>
    <phoneticPr fontId="1" type="noConversion"/>
  </si>
  <si>
    <t>学生人数</t>
    <phoneticPr fontId="1" type="noConversion"/>
  </si>
  <si>
    <t>答疑、讨论次数</t>
    <phoneticPr fontId="1" type="noConversion"/>
  </si>
  <si>
    <t>作业布置和批阅份数</t>
    <phoneticPr fontId="1" type="noConversion"/>
  </si>
  <si>
    <t>阅卷份数</t>
    <phoneticPr fontId="1" type="noConversion"/>
  </si>
  <si>
    <t>线上实验指导人数</t>
    <phoneticPr fontId="1" type="noConversion"/>
  </si>
  <si>
    <t>命题份数、质量分析</t>
    <phoneticPr fontId="1" type="noConversion"/>
  </si>
  <si>
    <t>财会学院</t>
    <phoneticPr fontId="1" type="noConversion"/>
  </si>
  <si>
    <t>线上教学工作量</t>
    <phoneticPr fontId="1" type="noConversion"/>
  </si>
  <si>
    <t>线上答疑和线上讨论工作量</t>
    <phoneticPr fontId="1" type="noConversion"/>
  </si>
  <si>
    <t>作业布置、批阅工作量</t>
    <phoneticPr fontId="1" type="noConversion"/>
  </si>
  <si>
    <t>命题、考试质量分析工作量</t>
    <phoneticPr fontId="1" type="noConversion"/>
  </si>
  <si>
    <t>阅卷工作量</t>
    <phoneticPr fontId="1" type="noConversion"/>
  </si>
  <si>
    <t>线上实验指导工作量</t>
    <phoneticPr fontId="1" type="noConversion"/>
  </si>
  <si>
    <t>小计</t>
    <phoneticPr fontId="1" type="noConversion"/>
  </si>
  <si>
    <t>在线课程教学工作量总计</t>
    <phoneticPr fontId="1" type="noConversion"/>
  </si>
  <si>
    <t>李四</t>
    <phoneticPr fontId="1" type="noConversion"/>
  </si>
  <si>
    <t>教授</t>
    <phoneticPr fontId="1" type="noConversion"/>
  </si>
  <si>
    <t>王五</t>
    <phoneticPr fontId="1" type="noConversion"/>
  </si>
  <si>
    <t>副教授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</si>
</sst>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[DBNum2][$-804]General&quot;元整&quot;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7" fontId="5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5" fillId="0" borderId="1" xfId="1" applyBorder="1" applyAlignment="1">
      <alignment horizontal="center" vertical="center"/>
    </xf>
    <xf numFmtId="177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"/>
  <sheetViews>
    <sheetView tabSelected="1" workbookViewId="0">
      <selection activeCell="G21" sqref="G21"/>
    </sheetView>
  </sheetViews>
  <sheetFormatPr defaultRowHeight="13.5"/>
  <cols>
    <col min="1" max="1" width="3.375" customWidth="1"/>
    <col min="2" max="2" width="3.75" style="1" customWidth="1"/>
    <col min="5" max="5" width="7" style="1" customWidth="1"/>
    <col min="7" max="7" width="10.875" style="7" customWidth="1"/>
    <col min="8" max="8" width="5" style="7" customWidth="1"/>
    <col min="9" max="14" width="4.75" customWidth="1"/>
    <col min="15" max="15" width="7.25" customWidth="1"/>
    <col min="16" max="18" width="7.25" style="3" customWidth="1"/>
    <col min="19" max="19" width="4.75" style="3" customWidth="1"/>
    <col min="20" max="20" width="4.25" style="3" customWidth="1"/>
    <col min="21" max="21" width="6.25" style="3" customWidth="1"/>
    <col min="22" max="22" width="6.625" style="3" customWidth="1"/>
  </cols>
  <sheetData>
    <row r="1" spans="1:22" s="1" customFormat="1" ht="122.25" customHeight="1">
      <c r="A1" s="18" t="s">
        <v>7</v>
      </c>
      <c r="B1" s="18" t="s">
        <v>8</v>
      </c>
      <c r="C1" s="18" t="s">
        <v>9</v>
      </c>
      <c r="D1" s="18" t="s">
        <v>0</v>
      </c>
      <c r="E1" s="18" t="s">
        <v>10</v>
      </c>
      <c r="F1" s="17" t="s">
        <v>4</v>
      </c>
      <c r="G1" s="18" t="s">
        <v>11</v>
      </c>
      <c r="H1" s="18" t="s">
        <v>12</v>
      </c>
      <c r="I1" s="18" t="s">
        <v>13</v>
      </c>
      <c r="J1" s="18" t="s">
        <v>14</v>
      </c>
      <c r="K1" s="18" t="s">
        <v>15</v>
      </c>
      <c r="L1" s="18" t="s">
        <v>18</v>
      </c>
      <c r="M1" s="18" t="s">
        <v>16</v>
      </c>
      <c r="N1" s="18" t="s">
        <v>17</v>
      </c>
      <c r="O1" s="19" t="s">
        <v>20</v>
      </c>
      <c r="P1" s="19" t="s">
        <v>21</v>
      </c>
      <c r="Q1" s="19" t="s">
        <v>22</v>
      </c>
      <c r="R1" s="19" t="s">
        <v>23</v>
      </c>
      <c r="S1" s="19" t="s">
        <v>24</v>
      </c>
      <c r="T1" s="19" t="s">
        <v>25</v>
      </c>
      <c r="U1" s="19" t="s">
        <v>26</v>
      </c>
      <c r="V1" s="19" t="s">
        <v>27</v>
      </c>
    </row>
    <row r="2" spans="1:22">
      <c r="A2" s="13">
        <v>1</v>
      </c>
      <c r="B2" s="13" t="s">
        <v>19</v>
      </c>
      <c r="C2" s="14" t="s">
        <v>1</v>
      </c>
      <c r="D2" s="14"/>
      <c r="E2" s="13" t="s">
        <v>3</v>
      </c>
      <c r="F2" s="16" t="s">
        <v>5</v>
      </c>
      <c r="G2" s="6" t="s">
        <v>2</v>
      </c>
      <c r="H2" s="6">
        <v>10</v>
      </c>
      <c r="I2" s="4">
        <v>60</v>
      </c>
      <c r="J2" s="8">
        <v>25</v>
      </c>
      <c r="K2" s="8">
        <v>295</v>
      </c>
      <c r="L2" s="8">
        <v>1</v>
      </c>
      <c r="M2" s="8">
        <v>295</v>
      </c>
      <c r="N2" s="8">
        <v>28</v>
      </c>
      <c r="O2" s="10">
        <f>IF(I2&lt;=100,1*H2,IF(I2&lt;=200,1.2*H2,IF(I2&lt;=300,1.5*H2,2*H2)))</f>
        <v>10</v>
      </c>
      <c r="P2" s="2">
        <f t="shared" ref="P2:P5" si="0">IF(J2&lt;30,0.1*O2,30*0.1)</f>
        <v>1</v>
      </c>
      <c r="Q2" s="2">
        <f>IF(K2&lt;300,K2*0.03,300*0.03)</f>
        <v>8.85</v>
      </c>
      <c r="R2" s="2">
        <f>IF(L2&lt;=3,L2*1.5,4.5)</f>
        <v>1.5</v>
      </c>
      <c r="S2" s="5">
        <f>IF(M2&lt;=300,M2*0.03,9)</f>
        <v>8.85</v>
      </c>
      <c r="T2" s="5">
        <f>IF(N2&lt;=30,N2*0.2,6)</f>
        <v>5.6000000000000005</v>
      </c>
      <c r="U2" s="20">
        <f>SUM(O2:T2)</f>
        <v>35.800000000000004</v>
      </c>
      <c r="V2" s="15">
        <f>U2+U3+U4+U5</f>
        <v>186.46</v>
      </c>
    </row>
    <row r="3" spans="1:22">
      <c r="A3" s="13"/>
      <c r="B3" s="13"/>
      <c r="C3" s="14"/>
      <c r="D3" s="14"/>
      <c r="E3" s="13"/>
      <c r="F3" s="16" t="s">
        <v>5</v>
      </c>
      <c r="G3" s="6" t="s">
        <v>2</v>
      </c>
      <c r="H3" s="6">
        <v>11</v>
      </c>
      <c r="I3" s="4">
        <v>61</v>
      </c>
      <c r="J3" s="8">
        <v>26</v>
      </c>
      <c r="K3" s="8">
        <v>296</v>
      </c>
      <c r="L3" s="8">
        <v>2</v>
      </c>
      <c r="M3" s="8">
        <v>296</v>
      </c>
      <c r="N3" s="8">
        <v>29</v>
      </c>
      <c r="O3" s="10">
        <f t="shared" ref="O3:O5" si="1">IF(I3&lt;=100,1*H3,IF(I3&lt;=200,1.2*H3,IF(I3&lt;=300,1.5*H3,2*H3)))</f>
        <v>11</v>
      </c>
      <c r="P3" s="2">
        <f t="shared" si="0"/>
        <v>1.1000000000000001</v>
      </c>
      <c r="Q3" s="2">
        <f t="shared" ref="Q3:Q5" si="2">IF(K3&lt;300,K3*0.03,300*0.03)</f>
        <v>8.879999999999999</v>
      </c>
      <c r="R3" s="2">
        <f t="shared" ref="R3:R5" si="3">IF(L3&lt;=3,L3*1.5,4.5)</f>
        <v>3</v>
      </c>
      <c r="S3" s="9">
        <f t="shared" ref="S3:S5" si="4">IF(M3&lt;=300,M3*0.03,9)</f>
        <v>8.879999999999999</v>
      </c>
      <c r="T3" s="9">
        <f t="shared" ref="T3:T5" si="5">IF(N3&lt;=30,N3*0.2,6)</f>
        <v>5.8000000000000007</v>
      </c>
      <c r="U3" s="20">
        <f t="shared" ref="U3:U5" si="6">SUM(O3:T3)</f>
        <v>38.659999999999997</v>
      </c>
      <c r="V3" s="15"/>
    </row>
    <row r="4" spans="1:22">
      <c r="A4" s="13"/>
      <c r="B4" s="13"/>
      <c r="C4" s="14"/>
      <c r="D4" s="14"/>
      <c r="E4" s="13"/>
      <c r="F4" s="16" t="s">
        <v>6</v>
      </c>
      <c r="G4" s="6" t="s">
        <v>2</v>
      </c>
      <c r="H4" s="6">
        <v>16</v>
      </c>
      <c r="I4" s="4">
        <v>350</v>
      </c>
      <c r="J4" s="8">
        <v>31</v>
      </c>
      <c r="K4" s="8">
        <v>301</v>
      </c>
      <c r="L4" s="8">
        <v>4</v>
      </c>
      <c r="M4" s="8">
        <v>301</v>
      </c>
      <c r="N4" s="8">
        <v>34</v>
      </c>
      <c r="O4" s="10">
        <f t="shared" si="1"/>
        <v>32</v>
      </c>
      <c r="P4" s="2">
        <f t="shared" si="0"/>
        <v>3</v>
      </c>
      <c r="Q4" s="2">
        <f t="shared" si="2"/>
        <v>9</v>
      </c>
      <c r="R4" s="2">
        <f t="shared" si="3"/>
        <v>4.5</v>
      </c>
      <c r="S4" s="9">
        <f t="shared" si="4"/>
        <v>9</v>
      </c>
      <c r="T4" s="9">
        <f t="shared" si="5"/>
        <v>6</v>
      </c>
      <c r="U4" s="20">
        <f t="shared" si="6"/>
        <v>63.5</v>
      </c>
      <c r="V4" s="15"/>
    </row>
    <row r="5" spans="1:22">
      <c r="A5" s="13"/>
      <c r="B5" s="13"/>
      <c r="C5" s="14"/>
      <c r="D5" s="14"/>
      <c r="E5" s="13"/>
      <c r="F5" s="16" t="s">
        <v>6</v>
      </c>
      <c r="G5" s="6" t="s">
        <v>2</v>
      </c>
      <c r="H5" s="6">
        <v>17</v>
      </c>
      <c r="I5" s="4">
        <v>70</v>
      </c>
      <c r="J5" s="8">
        <v>32</v>
      </c>
      <c r="K5" s="8">
        <v>302</v>
      </c>
      <c r="L5" s="8">
        <v>4</v>
      </c>
      <c r="M5" s="8">
        <v>302</v>
      </c>
      <c r="N5" s="8">
        <v>35</v>
      </c>
      <c r="O5" s="10">
        <f t="shared" si="1"/>
        <v>17</v>
      </c>
      <c r="P5" s="2">
        <f t="shared" si="0"/>
        <v>3</v>
      </c>
      <c r="Q5" s="2">
        <f t="shared" si="2"/>
        <v>9</v>
      </c>
      <c r="R5" s="2">
        <f t="shared" si="3"/>
        <v>4.5</v>
      </c>
      <c r="S5" s="9">
        <f t="shared" si="4"/>
        <v>9</v>
      </c>
      <c r="T5" s="9">
        <f t="shared" si="5"/>
        <v>6</v>
      </c>
      <c r="U5" s="20">
        <f t="shared" si="6"/>
        <v>48.5</v>
      </c>
      <c r="V5" s="15"/>
    </row>
    <row r="6" spans="1:22">
      <c r="A6" s="13">
        <v>2</v>
      </c>
      <c r="B6" s="13" t="s">
        <v>19</v>
      </c>
      <c r="C6" s="14" t="s">
        <v>28</v>
      </c>
      <c r="D6" s="14"/>
      <c r="E6" s="13" t="s">
        <v>29</v>
      </c>
      <c r="F6" s="16" t="s">
        <v>5</v>
      </c>
      <c r="G6" s="6" t="s">
        <v>2</v>
      </c>
      <c r="H6" s="6">
        <v>10</v>
      </c>
      <c r="I6" s="11">
        <v>60</v>
      </c>
      <c r="J6" s="11">
        <v>25</v>
      </c>
      <c r="K6" s="11">
        <v>295</v>
      </c>
      <c r="L6" s="11">
        <v>1</v>
      </c>
      <c r="M6" s="11">
        <v>295</v>
      </c>
      <c r="N6" s="11">
        <v>28</v>
      </c>
      <c r="O6" s="10">
        <f>IF(I6&lt;=100,1*H6,IF(I6&lt;=200,1.2*H6,IF(I6&lt;=300,1.5*H6,2*H6)))</f>
        <v>10</v>
      </c>
      <c r="P6" s="2">
        <f t="shared" ref="P6:P17" si="7">IF(J6&lt;30,0.1*O6,30*0.1)</f>
        <v>1</v>
      </c>
      <c r="Q6" s="2">
        <f>IF(K6&lt;300,K6*0.03,300*0.03)</f>
        <v>8.85</v>
      </c>
      <c r="R6" s="2">
        <f>IF(L6&lt;=3,L6*1.5,4.5)</f>
        <v>1.5</v>
      </c>
      <c r="S6" s="12">
        <f>IF(M6&lt;=300,M6*0.03,9)</f>
        <v>8.85</v>
      </c>
      <c r="T6" s="12">
        <f>IF(N6&lt;=30,N6*0.2,6)</f>
        <v>5.6000000000000005</v>
      </c>
      <c r="U6" s="20">
        <f>SUM(O6:T6)</f>
        <v>35.800000000000004</v>
      </c>
      <c r="V6" s="15">
        <f>U6+U7+U8+U9</f>
        <v>186.46</v>
      </c>
    </row>
    <row r="7" spans="1:22">
      <c r="A7" s="13"/>
      <c r="B7" s="13"/>
      <c r="C7" s="14"/>
      <c r="D7" s="14"/>
      <c r="E7" s="13"/>
      <c r="F7" s="16" t="s">
        <v>5</v>
      </c>
      <c r="G7" s="6" t="s">
        <v>2</v>
      </c>
      <c r="H7" s="6">
        <v>11</v>
      </c>
      <c r="I7" s="11">
        <v>61</v>
      </c>
      <c r="J7" s="11">
        <v>26</v>
      </c>
      <c r="K7" s="11">
        <v>296</v>
      </c>
      <c r="L7" s="11">
        <v>2</v>
      </c>
      <c r="M7" s="11">
        <v>296</v>
      </c>
      <c r="N7" s="11">
        <v>29</v>
      </c>
      <c r="O7" s="10">
        <f t="shared" ref="O7:O9" si="8">IF(I7&lt;=100,1*H7,IF(I7&lt;=200,1.2*H7,IF(I7&lt;=300,1.5*H7,2*H7)))</f>
        <v>11</v>
      </c>
      <c r="P7" s="2">
        <f t="shared" si="7"/>
        <v>1.1000000000000001</v>
      </c>
      <c r="Q7" s="2">
        <f t="shared" ref="Q7:Q9" si="9">IF(K7&lt;300,K7*0.03,300*0.03)</f>
        <v>8.879999999999999</v>
      </c>
      <c r="R7" s="2">
        <f t="shared" ref="R7:R9" si="10">IF(L7&lt;=3,L7*1.5,4.5)</f>
        <v>3</v>
      </c>
      <c r="S7" s="12">
        <f t="shared" ref="S7:S9" si="11">IF(M7&lt;=300,M7*0.03,9)</f>
        <v>8.879999999999999</v>
      </c>
      <c r="T7" s="12">
        <f t="shared" ref="T7:T9" si="12">IF(N7&lt;=30,N7*0.2,6)</f>
        <v>5.8000000000000007</v>
      </c>
      <c r="U7" s="20">
        <f t="shared" ref="U7:U9" si="13">SUM(O7:T7)</f>
        <v>38.659999999999997</v>
      </c>
      <c r="V7" s="15"/>
    </row>
    <row r="8" spans="1:22">
      <c r="A8" s="13"/>
      <c r="B8" s="13"/>
      <c r="C8" s="14"/>
      <c r="D8" s="14"/>
      <c r="E8" s="13"/>
      <c r="F8" s="16" t="s">
        <v>6</v>
      </c>
      <c r="G8" s="6" t="s">
        <v>2</v>
      </c>
      <c r="H8" s="6">
        <v>16</v>
      </c>
      <c r="I8" s="11">
        <v>350</v>
      </c>
      <c r="J8" s="11">
        <v>31</v>
      </c>
      <c r="K8" s="11">
        <v>301</v>
      </c>
      <c r="L8" s="11">
        <v>4</v>
      </c>
      <c r="M8" s="11">
        <v>301</v>
      </c>
      <c r="N8" s="11">
        <v>34</v>
      </c>
      <c r="O8" s="10">
        <f t="shared" si="8"/>
        <v>32</v>
      </c>
      <c r="P8" s="2">
        <f t="shared" si="7"/>
        <v>3</v>
      </c>
      <c r="Q8" s="2">
        <f t="shared" si="9"/>
        <v>9</v>
      </c>
      <c r="R8" s="2">
        <f t="shared" si="10"/>
        <v>4.5</v>
      </c>
      <c r="S8" s="12">
        <f t="shared" si="11"/>
        <v>9</v>
      </c>
      <c r="T8" s="12">
        <f t="shared" si="12"/>
        <v>6</v>
      </c>
      <c r="U8" s="20">
        <f t="shared" si="13"/>
        <v>63.5</v>
      </c>
      <c r="V8" s="15"/>
    </row>
    <row r="9" spans="1:22">
      <c r="A9" s="13"/>
      <c r="B9" s="13"/>
      <c r="C9" s="14"/>
      <c r="D9" s="14"/>
      <c r="E9" s="13"/>
      <c r="F9" s="16" t="s">
        <v>6</v>
      </c>
      <c r="G9" s="6" t="s">
        <v>2</v>
      </c>
      <c r="H9" s="6">
        <v>17</v>
      </c>
      <c r="I9" s="11">
        <v>70</v>
      </c>
      <c r="J9" s="11">
        <v>32</v>
      </c>
      <c r="K9" s="11">
        <v>302</v>
      </c>
      <c r="L9" s="11">
        <v>4</v>
      </c>
      <c r="M9" s="11">
        <v>302</v>
      </c>
      <c r="N9" s="11">
        <v>35</v>
      </c>
      <c r="O9" s="10">
        <f t="shared" si="8"/>
        <v>17</v>
      </c>
      <c r="P9" s="2">
        <f t="shared" si="7"/>
        <v>3</v>
      </c>
      <c r="Q9" s="2">
        <f t="shared" si="9"/>
        <v>9</v>
      </c>
      <c r="R9" s="2">
        <f t="shared" si="10"/>
        <v>4.5</v>
      </c>
      <c r="S9" s="12">
        <f t="shared" si="11"/>
        <v>9</v>
      </c>
      <c r="T9" s="12">
        <f t="shared" si="12"/>
        <v>6</v>
      </c>
      <c r="U9" s="20">
        <f t="shared" si="13"/>
        <v>48.5</v>
      </c>
      <c r="V9" s="15"/>
    </row>
    <row r="10" spans="1:22">
      <c r="A10" s="13">
        <v>3</v>
      </c>
      <c r="B10" s="13" t="s">
        <v>19</v>
      </c>
      <c r="C10" s="14" t="s">
        <v>30</v>
      </c>
      <c r="D10" s="14"/>
      <c r="E10" s="13" t="s">
        <v>31</v>
      </c>
      <c r="F10" s="16" t="s">
        <v>5</v>
      </c>
      <c r="G10" s="6" t="s">
        <v>2</v>
      </c>
      <c r="H10" s="6">
        <v>10</v>
      </c>
      <c r="I10" s="11">
        <v>60</v>
      </c>
      <c r="J10" s="11">
        <v>25</v>
      </c>
      <c r="K10" s="11">
        <v>295</v>
      </c>
      <c r="L10" s="11">
        <v>1</v>
      </c>
      <c r="M10" s="11">
        <v>295</v>
      </c>
      <c r="N10" s="11">
        <v>28</v>
      </c>
      <c r="O10" s="10">
        <f>IF(I10&lt;=100,1*H10,IF(I10&lt;=200,1.2*H10,IF(I10&lt;=300,1.5*H10,2*H10)))</f>
        <v>10</v>
      </c>
      <c r="P10" s="2">
        <f t="shared" si="7"/>
        <v>1</v>
      </c>
      <c r="Q10" s="2">
        <f>IF(K10&lt;300,K10*0.03,300*0.03)</f>
        <v>8.85</v>
      </c>
      <c r="R10" s="2">
        <f>IF(L10&lt;=3,L10*1.5,4.5)</f>
        <v>1.5</v>
      </c>
      <c r="S10" s="12">
        <f>IF(M10&lt;=300,M10*0.03,9)</f>
        <v>8.85</v>
      </c>
      <c r="T10" s="12">
        <f>IF(N10&lt;=30,N10*0.2,6)</f>
        <v>5.6000000000000005</v>
      </c>
      <c r="U10" s="20">
        <f>SUM(O10:T10)</f>
        <v>35.800000000000004</v>
      </c>
      <c r="V10" s="15">
        <f>U10+U11+U12+U13</f>
        <v>186.46</v>
      </c>
    </row>
    <row r="11" spans="1:22">
      <c r="A11" s="13"/>
      <c r="B11" s="13"/>
      <c r="C11" s="14"/>
      <c r="D11" s="14"/>
      <c r="E11" s="13"/>
      <c r="F11" s="16" t="s">
        <v>5</v>
      </c>
      <c r="G11" s="6" t="s">
        <v>2</v>
      </c>
      <c r="H11" s="6">
        <v>11</v>
      </c>
      <c r="I11" s="11">
        <v>61</v>
      </c>
      <c r="J11" s="11">
        <v>26</v>
      </c>
      <c r="K11" s="11">
        <v>296</v>
      </c>
      <c r="L11" s="11">
        <v>2</v>
      </c>
      <c r="M11" s="11">
        <v>296</v>
      </c>
      <c r="N11" s="11">
        <v>29</v>
      </c>
      <c r="O11" s="10">
        <f t="shared" ref="O11:O13" si="14">IF(I11&lt;=100,1*H11,IF(I11&lt;=200,1.2*H11,IF(I11&lt;=300,1.5*H11,2*H11)))</f>
        <v>11</v>
      </c>
      <c r="P11" s="2">
        <f t="shared" si="7"/>
        <v>1.1000000000000001</v>
      </c>
      <c r="Q11" s="2">
        <f t="shared" ref="Q11:Q13" si="15">IF(K11&lt;300,K11*0.03,300*0.03)</f>
        <v>8.879999999999999</v>
      </c>
      <c r="R11" s="2">
        <f t="shared" ref="R11:R13" si="16">IF(L11&lt;=3,L11*1.5,4.5)</f>
        <v>3</v>
      </c>
      <c r="S11" s="12">
        <f t="shared" ref="S11:S13" si="17">IF(M11&lt;=300,M11*0.03,9)</f>
        <v>8.879999999999999</v>
      </c>
      <c r="T11" s="12">
        <f t="shared" ref="T11:T13" si="18">IF(N11&lt;=30,N11*0.2,6)</f>
        <v>5.8000000000000007</v>
      </c>
      <c r="U11" s="20">
        <f t="shared" ref="U11:U13" si="19">SUM(O11:T11)</f>
        <v>38.659999999999997</v>
      </c>
      <c r="V11" s="15"/>
    </row>
    <row r="12" spans="1:22">
      <c r="A12" s="13"/>
      <c r="B12" s="13"/>
      <c r="C12" s="14"/>
      <c r="D12" s="14"/>
      <c r="E12" s="13"/>
      <c r="F12" s="16" t="s">
        <v>6</v>
      </c>
      <c r="G12" s="6" t="s">
        <v>2</v>
      </c>
      <c r="H12" s="6">
        <v>16</v>
      </c>
      <c r="I12" s="11">
        <v>350</v>
      </c>
      <c r="J12" s="11">
        <v>31</v>
      </c>
      <c r="K12" s="11">
        <v>301</v>
      </c>
      <c r="L12" s="11">
        <v>4</v>
      </c>
      <c r="M12" s="11">
        <v>301</v>
      </c>
      <c r="N12" s="11">
        <v>34</v>
      </c>
      <c r="O12" s="10">
        <f t="shared" si="14"/>
        <v>32</v>
      </c>
      <c r="P12" s="2">
        <f t="shared" si="7"/>
        <v>3</v>
      </c>
      <c r="Q12" s="2">
        <f t="shared" si="15"/>
        <v>9</v>
      </c>
      <c r="R12" s="2">
        <f t="shared" si="16"/>
        <v>4.5</v>
      </c>
      <c r="S12" s="12">
        <f t="shared" si="17"/>
        <v>9</v>
      </c>
      <c r="T12" s="12">
        <f t="shared" si="18"/>
        <v>6</v>
      </c>
      <c r="U12" s="20">
        <f t="shared" si="19"/>
        <v>63.5</v>
      </c>
      <c r="V12" s="15"/>
    </row>
    <row r="13" spans="1:22">
      <c r="A13" s="13"/>
      <c r="B13" s="13"/>
      <c r="C13" s="14"/>
      <c r="D13" s="14"/>
      <c r="E13" s="13"/>
      <c r="F13" s="16" t="s">
        <v>6</v>
      </c>
      <c r="G13" s="6" t="s">
        <v>2</v>
      </c>
      <c r="H13" s="6">
        <v>17</v>
      </c>
      <c r="I13" s="11">
        <v>70</v>
      </c>
      <c r="J13" s="11">
        <v>32</v>
      </c>
      <c r="K13" s="11">
        <v>302</v>
      </c>
      <c r="L13" s="11">
        <v>4</v>
      </c>
      <c r="M13" s="11">
        <v>302</v>
      </c>
      <c r="N13" s="11">
        <v>35</v>
      </c>
      <c r="O13" s="10">
        <f t="shared" si="14"/>
        <v>17</v>
      </c>
      <c r="P13" s="2">
        <f t="shared" si="7"/>
        <v>3</v>
      </c>
      <c r="Q13" s="2">
        <f t="shared" si="15"/>
        <v>9</v>
      </c>
      <c r="R13" s="2">
        <f t="shared" si="16"/>
        <v>4.5</v>
      </c>
      <c r="S13" s="12">
        <f t="shared" si="17"/>
        <v>9</v>
      </c>
      <c r="T13" s="12">
        <f t="shared" si="18"/>
        <v>6</v>
      </c>
      <c r="U13" s="20">
        <f t="shared" si="19"/>
        <v>48.5</v>
      </c>
      <c r="V13" s="15"/>
    </row>
    <row r="14" spans="1:22">
      <c r="A14" s="13">
        <v>4</v>
      </c>
      <c r="B14" s="13" t="s">
        <v>19</v>
      </c>
      <c r="C14" s="14"/>
      <c r="D14" s="14"/>
      <c r="E14" s="13"/>
      <c r="F14" s="16" t="s">
        <v>5</v>
      </c>
      <c r="G14" s="6" t="s">
        <v>2</v>
      </c>
      <c r="H14" s="6">
        <v>10</v>
      </c>
      <c r="I14" s="11">
        <v>60</v>
      </c>
      <c r="J14" s="11">
        <v>25</v>
      </c>
      <c r="K14" s="11">
        <v>295</v>
      </c>
      <c r="L14" s="11">
        <v>1</v>
      </c>
      <c r="M14" s="11">
        <v>295</v>
      </c>
      <c r="N14" s="11">
        <v>28</v>
      </c>
      <c r="O14" s="10">
        <f>IF(I14&lt;=100,1*H14,IF(I14&lt;=200,1.2*H14,IF(I14&lt;=300,1.5*H14,2*H14)))</f>
        <v>10</v>
      </c>
      <c r="P14" s="2">
        <f t="shared" si="7"/>
        <v>1</v>
      </c>
      <c r="Q14" s="2">
        <f>IF(K14&lt;300,K14*0.03,300*0.03)</f>
        <v>8.85</v>
      </c>
      <c r="R14" s="2">
        <f>IF(L14&lt;=3,L14*1.5,4.5)</f>
        <v>1.5</v>
      </c>
      <c r="S14" s="12">
        <f>IF(M14&lt;=300,M14*0.03,9)</f>
        <v>8.85</v>
      </c>
      <c r="T14" s="12">
        <f>IF(N14&lt;=30,N14*0.2,6)</f>
        <v>5.6000000000000005</v>
      </c>
      <c r="U14" s="20">
        <f>SUM(O14:T14)</f>
        <v>35.800000000000004</v>
      </c>
      <c r="V14" s="15">
        <f>U14+U15+U16+U17</f>
        <v>186.46</v>
      </c>
    </row>
    <row r="15" spans="1:22">
      <c r="A15" s="13"/>
      <c r="B15" s="13"/>
      <c r="C15" s="14"/>
      <c r="D15" s="14"/>
      <c r="E15" s="13"/>
      <c r="F15" s="16" t="s">
        <v>5</v>
      </c>
      <c r="G15" s="6" t="s">
        <v>2</v>
      </c>
      <c r="H15" s="6">
        <v>11</v>
      </c>
      <c r="I15" s="11">
        <v>61</v>
      </c>
      <c r="J15" s="11">
        <v>26</v>
      </c>
      <c r="K15" s="11">
        <v>296</v>
      </c>
      <c r="L15" s="11">
        <v>2</v>
      </c>
      <c r="M15" s="11">
        <v>296</v>
      </c>
      <c r="N15" s="11">
        <v>29</v>
      </c>
      <c r="O15" s="10">
        <f t="shared" ref="O15:O17" si="20">IF(I15&lt;=100,1*H15,IF(I15&lt;=200,1.2*H15,IF(I15&lt;=300,1.5*H15,2*H15)))</f>
        <v>11</v>
      </c>
      <c r="P15" s="2">
        <f t="shared" si="7"/>
        <v>1.1000000000000001</v>
      </c>
      <c r="Q15" s="2">
        <f t="shared" ref="Q15:Q17" si="21">IF(K15&lt;300,K15*0.03,300*0.03)</f>
        <v>8.879999999999999</v>
      </c>
      <c r="R15" s="2">
        <f t="shared" ref="R15:R17" si="22">IF(L15&lt;=3,L15*1.5,4.5)</f>
        <v>3</v>
      </c>
      <c r="S15" s="12">
        <f t="shared" ref="S15:S17" si="23">IF(M15&lt;=300,M15*0.03,9)</f>
        <v>8.879999999999999</v>
      </c>
      <c r="T15" s="12">
        <f t="shared" ref="T15:T17" si="24">IF(N15&lt;=30,N15*0.2,6)</f>
        <v>5.8000000000000007</v>
      </c>
      <c r="U15" s="20">
        <f t="shared" ref="U15:U17" si="25">SUM(O15:T15)</f>
        <v>38.659999999999997</v>
      </c>
      <c r="V15" s="15"/>
    </row>
    <row r="16" spans="1:22">
      <c r="A16" s="13"/>
      <c r="B16" s="13"/>
      <c r="C16" s="14"/>
      <c r="D16" s="14"/>
      <c r="E16" s="13"/>
      <c r="F16" s="16" t="s">
        <v>6</v>
      </c>
      <c r="G16" s="6" t="s">
        <v>2</v>
      </c>
      <c r="H16" s="6">
        <v>16</v>
      </c>
      <c r="I16" s="11">
        <v>350</v>
      </c>
      <c r="J16" s="11">
        <v>31</v>
      </c>
      <c r="K16" s="11">
        <v>301</v>
      </c>
      <c r="L16" s="11">
        <v>4</v>
      </c>
      <c r="M16" s="11">
        <v>301</v>
      </c>
      <c r="N16" s="11">
        <v>34</v>
      </c>
      <c r="O16" s="10">
        <f t="shared" si="20"/>
        <v>32</v>
      </c>
      <c r="P16" s="2">
        <f t="shared" si="7"/>
        <v>3</v>
      </c>
      <c r="Q16" s="2">
        <f t="shared" si="21"/>
        <v>9</v>
      </c>
      <c r="R16" s="2">
        <f t="shared" si="22"/>
        <v>4.5</v>
      </c>
      <c r="S16" s="12">
        <f t="shared" si="23"/>
        <v>9</v>
      </c>
      <c r="T16" s="12">
        <f t="shared" si="24"/>
        <v>6</v>
      </c>
      <c r="U16" s="20">
        <f t="shared" si="25"/>
        <v>63.5</v>
      </c>
      <c r="V16" s="15"/>
    </row>
    <row r="17" spans="1:22">
      <c r="A17" s="13"/>
      <c r="B17" s="13"/>
      <c r="C17" s="14"/>
      <c r="D17" s="14"/>
      <c r="E17" s="13"/>
      <c r="F17" s="16" t="s">
        <v>6</v>
      </c>
      <c r="G17" s="6" t="s">
        <v>2</v>
      </c>
      <c r="H17" s="6">
        <v>17</v>
      </c>
      <c r="I17" s="11">
        <v>70</v>
      </c>
      <c r="J17" s="11">
        <v>32</v>
      </c>
      <c r="K17" s="11">
        <v>302</v>
      </c>
      <c r="L17" s="11">
        <v>4</v>
      </c>
      <c r="M17" s="11">
        <v>302</v>
      </c>
      <c r="N17" s="11">
        <v>35</v>
      </c>
      <c r="O17" s="10">
        <f t="shared" si="20"/>
        <v>17</v>
      </c>
      <c r="P17" s="2">
        <f t="shared" si="7"/>
        <v>3</v>
      </c>
      <c r="Q17" s="2">
        <f t="shared" si="21"/>
        <v>9</v>
      </c>
      <c r="R17" s="2">
        <f t="shared" si="22"/>
        <v>4.5</v>
      </c>
      <c r="S17" s="12">
        <f t="shared" si="23"/>
        <v>9</v>
      </c>
      <c r="T17" s="12">
        <f t="shared" si="24"/>
        <v>6</v>
      </c>
      <c r="U17" s="20">
        <f t="shared" si="25"/>
        <v>48.5</v>
      </c>
      <c r="V17" s="15"/>
    </row>
  </sheetData>
  <mergeCells count="24">
    <mergeCell ref="E10:E13"/>
    <mergeCell ref="V10:V13"/>
    <mergeCell ref="A14:A17"/>
    <mergeCell ref="B14:B17"/>
    <mergeCell ref="C14:C17"/>
    <mergeCell ref="D14:D17"/>
    <mergeCell ref="E14:E17"/>
    <mergeCell ref="V14:V17"/>
    <mergeCell ref="V2:V5"/>
    <mergeCell ref="V6:V9"/>
    <mergeCell ref="A6:A9"/>
    <mergeCell ref="B6:B9"/>
    <mergeCell ref="C6:C9"/>
    <mergeCell ref="D6:D9"/>
    <mergeCell ref="E6:E9"/>
    <mergeCell ref="A10:A13"/>
    <mergeCell ref="B10:B13"/>
    <mergeCell ref="C10:C13"/>
    <mergeCell ref="D10:D13"/>
    <mergeCell ref="A2:A5"/>
    <mergeCell ref="B2:B5"/>
    <mergeCell ref="C2:C5"/>
    <mergeCell ref="D2:D5"/>
    <mergeCell ref="E2:E5"/>
  </mergeCells>
  <phoneticPr fontId="1" type="noConversion"/>
  <printOptions horizontalCentered="1"/>
  <pageMargins left="0.19685039370078741" right="0.23622047244094491" top="0.70866141732283472" bottom="0.47244094488188981" header="0.23622047244094491" footer="0.19685039370078741"/>
  <pageSetup paperSize="9" orientation="landscape" r:id="rId1"/>
  <headerFooter>
    <oddHeader>&amp;C&amp;16 2018年（17-18-2学期和18-19-1学期）教师理论教学超工作量计算表</oddHeader>
    <oddFooter xml:space="preserve">&amp;C&amp;12院系负责人：                           制表人：          &amp;R&amp;12 2019年   月   日            &amp;9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在线课程教学工作量计算</vt:lpstr>
      <vt:lpstr>在线课程教学工作量计算!Print_Titles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2019-12-12T02:45:06Z</dcterms:modified>
</cp:coreProperties>
</file>